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ДЧБ!$H$50</definedName>
    <definedName name="SIGN" localSheetId="0">ДЧБ!$A$24:$F$24</definedName>
  </definedNames>
  <calcPr calcId="144525"/>
</workbook>
</file>

<file path=xl/calcChain.xml><?xml version="1.0" encoding="utf-8"?>
<calcChain xmlns="http://schemas.openxmlformats.org/spreadsheetml/2006/main">
  <c r="D15" i="1" l="1"/>
  <c r="D35" i="1" l="1"/>
  <c r="D21" i="1"/>
  <c r="D16" i="1"/>
</calcChain>
</file>

<file path=xl/sharedStrings.xml><?xml version="1.0" encoding="utf-8"?>
<sst xmlns="http://schemas.openxmlformats.org/spreadsheetml/2006/main" count="103" uniqueCount="76">
  <si>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</si>
  <si>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</si>
  <si>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Федеральное казначейство</t>
  </si>
  <si>
    <t>1.03.02231.01.0000.110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</si>
  <si>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</si>
  <si>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</si>
  <si>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</si>
  <si>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</si>
  <si>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</si>
  <si>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</si>
  <si>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</si>
  <si>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</t>
  </si>
  <si>
    <t>Федеральная налоговая служба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</si>
  <si>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</si>
  <si>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</si>
  <si>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1.01.02010.01.2100.110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</si>
  <si>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</si>
  <si>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</si>
  <si>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</si>
  <si>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1.01.02020.01.2100.110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</si>
  <si>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</si>
  <si>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</si>
  <si>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</si>
  <si>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</si>
  <si>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</si>
  <si>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</si>
  <si>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</si>
  <si>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1.06.01030.10.2100.110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</si>
  <si>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</si>
  <si>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</si>
  <si>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</si>
  <si>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1.06.06033.10.2100.110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</si>
  <si>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</si>
  <si>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</si>
  <si>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</si>
  <si>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1.06.06043.10.2100.110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</si>
  <si>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</si>
  <si>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919</t>
  </si>
  <si>
    <t>Администрация Гуранского сельского поселения</t>
  </si>
  <si>
    <t>1.08.04020.01.1000.110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</si>
  <si>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</si>
  <si>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1.11.05025.10.0000.120</t>
  </si>
  <si>
    <t>Прочие доходы от оказания платных услуг (работ) получателями средств бюджетов сельских поселений (оказание платных услуг, гранты, премии, добровольные пожертвования)</t>
  </si>
  <si>
    <t>1.13.01995.10.0001.130</t>
  </si>
  <si>
    <t>Невыясненные поступления, зачисляемые в бюджеты сельских поселений</t>
  </si>
  <si>
    <t>1.17.01050.10.0000.180</t>
  </si>
  <si>
    <t>Дотации бюджетам сельских поселений на выравнивание бюджетной обеспеченности из бюджетов муниципальных районов</t>
  </si>
  <si>
    <t>2.02.16001.10.0000.150</t>
  </si>
  <si>
    <t>Прочие субсидии бюджетам сельских поселений</t>
  </si>
  <si>
    <t>2.02.29999.10.0000.150</t>
  </si>
  <si>
    <t>Субвенции бюджетам сельских поселений на выполнение передаваемых полномочий субъектов Российской Федерации</t>
  </si>
  <si>
    <t>2.02.30024.10.0000.150</t>
  </si>
  <si>
    <t>2.02.35118.10.0000.150</t>
  </si>
  <si>
    <t>Прочие межбюджетные трансферты, передаваемые бюджетам сельских поселений</t>
  </si>
  <si>
    <t>2.02.49999.10.0000.150</t>
  </si>
  <si>
    <t>ДОХОДЫ, ВСЕГО</t>
  </si>
  <si>
    <t>Приложение № 1</t>
  </si>
  <si>
    <t xml:space="preserve">к решению Думы </t>
  </si>
  <si>
    <t xml:space="preserve">поселения "Об исполнении </t>
  </si>
  <si>
    <t xml:space="preserve">муниципального образования </t>
  </si>
  <si>
    <t xml:space="preserve">      тыс. руб.</t>
  </si>
  <si>
    <t>Наименование показателя</t>
  </si>
  <si>
    <t>Код  бюджетной классификации Российской Федерации</t>
  </si>
  <si>
    <t xml:space="preserve"> Кассовое исполнение     </t>
  </si>
  <si>
    <t>главного администратора доходов</t>
  </si>
  <si>
    <t>доходов бюджета сельского поселения</t>
  </si>
  <si>
    <t xml:space="preserve">Гуранского сельского </t>
  </si>
  <si>
    <t xml:space="preserve">бюджета Гуранского </t>
  </si>
  <si>
    <t>за 2022 год"</t>
  </si>
  <si>
    <t xml:space="preserve">Доходы бюджета Гуранского муниципального образования по кодам классификации доходов бюджетов за 2022 год 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</si>
  <si>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</si>
  <si>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1.01.02030.01.2100.110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</si>
  <si>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</si>
  <si>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1.16.02020.02.0000.140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</si>
  <si>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</si>
  <si>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от "30 " мая2023г. №32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</si>
</sst>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6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Narrow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4" fillId="0" borderId="0" xfId="0" applyFont="1"/>
    <xf numFmtId="49" fontId="2" fillId="0" borderId="1" xfId="0" applyNumberFormat="1" applyFont="1" applyBorder="1" applyAlignment="1" applyProtection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right"/>
    </xf>
    <xf numFmtId="49" fontId="2" fillId="0" borderId="1" xfId="0" applyNumberFormat="1" applyFont="1" applyBorder="1" applyAlignment="1" applyProtection="1">
      <alignment horizontal="center"/>
    </xf>
    <xf numFmtId="165" fontId="2" fillId="0" borderId="1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6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showGridLines="0" tabSelected="1" zoomScaleNormal="100" workbookViewId="0">
      <selection activeCell="D8" sqref="D8"/>
    </sheetView>
  </sheetViews>
  <sheetFormatPr defaultRowHeight="12.75" customHeight="1" outlineLevelRow="1" x14ac:dyDescent="0.25"/>
  <cols>
    <col min="1" max="1" width="69.6640625" customWidth="1"/>
    <col min="2" max="2" width="12.6640625" customWidth="1"/>
    <col min="3" max="3" width="22.109375" customWidth="1"/>
    <col min="4" max="4" width="26.5546875" customWidth="1"/>
    <col min="5" max="5" width="13.109375" customWidth="1"/>
    <col min="6" max="8" width="9.109375" customWidth="1"/>
  </cols>
  <sheetData>
    <row r="1" spans="1:8" ht="14.25" customHeight="1" x14ac:dyDescent="0.25">
      <c r="A1" s="7"/>
      <c r="B1" s="7"/>
      <c r="C1" s="7"/>
      <c r="D1" s="7" t="s">
        <v>56</v>
      </c>
    </row>
    <row r="2" spans="1:8" ht="14.25" customHeight="1" x14ac:dyDescent="0.25">
      <c r="A2" s="7"/>
      <c r="B2" s="7"/>
      <c r="C2" s="7"/>
      <c r="D2" s="7" t="s">
        <v>57</v>
      </c>
    </row>
    <row r="3" spans="1:8" ht="14.25" customHeight="1" x14ac:dyDescent="0.25">
      <c r="A3" s="7"/>
      <c r="B3" s="7"/>
      <c r="C3" s="7"/>
      <c r="D3" s="7" t="s">
        <v>66</v>
      </c>
    </row>
    <row r="4" spans="1:8" ht="14.25" customHeight="1" x14ac:dyDescent="0.25">
      <c r="A4" s="7"/>
      <c r="B4" s="7"/>
      <c r="C4" s="7"/>
      <c r="D4" s="8" t="s">
        <v>58</v>
      </c>
    </row>
    <row r="5" spans="1:8" ht="14.25" customHeight="1" x14ac:dyDescent="0.25">
      <c r="A5" s="7"/>
      <c r="B5" s="7"/>
      <c r="C5" s="7"/>
      <c r="D5" s="9" t="s">
        <v>67</v>
      </c>
    </row>
    <row r="6" spans="1:8" ht="14.25" customHeight="1" x14ac:dyDescent="0.25">
      <c r="A6" s="7"/>
      <c r="B6" s="7"/>
      <c r="C6" s="7"/>
      <c r="D6" s="8" t="s">
        <v>59</v>
      </c>
    </row>
    <row r="7" spans="1:8" ht="14.25" customHeight="1" x14ac:dyDescent="0.25">
      <c r="A7" s="7"/>
      <c r="B7" s="7"/>
      <c r="C7" s="7"/>
      <c r="D7" s="8" t="s">
        <v>68</v>
      </c>
      <c r="E7" s="2"/>
      <c r="F7" s="2"/>
      <c r="G7" s="2"/>
      <c r="H7" s="2"/>
    </row>
    <row r="8" spans="1:8" ht="14.25" customHeight="1" x14ac:dyDescent="0.25">
      <c r="A8" s="7"/>
      <c r="B8" s="7"/>
      <c r="C8" s="7"/>
      <c r="D8" s="7" t="s">
        <v>75</v>
      </c>
      <c r="E8" s="3"/>
      <c r="F8" s="3"/>
      <c r="G8" s="2"/>
      <c r="H8" s="2"/>
    </row>
    <row r="9" spans="1:8" ht="13.8" x14ac:dyDescent="0.25">
      <c r="A9" s="26"/>
      <c r="B9" s="26"/>
      <c r="C9" s="26"/>
      <c r="D9" s="26"/>
      <c r="E9" s="4"/>
      <c r="F9" s="4"/>
      <c r="G9" s="4"/>
      <c r="H9" s="4"/>
    </row>
    <row r="10" spans="1:8" ht="14.25" customHeight="1" x14ac:dyDescent="0.25">
      <c r="A10" s="25" t="s">
        <v>69</v>
      </c>
      <c r="B10" s="25"/>
      <c r="C10" s="25"/>
      <c r="D10" s="25"/>
    </row>
    <row r="11" spans="1:8" ht="13.8" x14ac:dyDescent="0.25">
      <c r="A11" s="10"/>
      <c r="B11" s="10"/>
      <c r="C11" s="10"/>
      <c r="D11" s="10"/>
    </row>
    <row r="12" spans="1:8" ht="13.8" x14ac:dyDescent="0.25">
      <c r="A12" s="7"/>
      <c r="B12" s="7"/>
      <c r="C12" s="7"/>
      <c r="D12" s="11" t="s">
        <v>60</v>
      </c>
    </row>
    <row r="13" spans="1:8" ht="32.25" customHeight="1" x14ac:dyDescent="0.25">
      <c r="A13" s="24" t="s">
        <v>61</v>
      </c>
      <c r="B13" s="24" t="s">
        <v>62</v>
      </c>
      <c r="C13" s="24"/>
      <c r="D13" s="24" t="s">
        <v>63</v>
      </c>
      <c r="E13" s="1"/>
      <c r="F13" s="1"/>
      <c r="G13" s="1"/>
      <c r="H13" s="1"/>
    </row>
    <row r="14" spans="1:8" ht="41.4" x14ac:dyDescent="0.25">
      <c r="A14" s="24"/>
      <c r="B14" s="23" t="s">
        <v>64</v>
      </c>
      <c r="C14" s="23" t="s">
        <v>65</v>
      </c>
      <c r="D14" s="24"/>
    </row>
    <row r="15" spans="1:8" ht="13.8" x14ac:dyDescent="0.25">
      <c r="A15" s="6" t="s">
        <v>55</v>
      </c>
      <c r="B15" s="12"/>
      <c r="C15" s="12"/>
      <c r="D15" s="13">
        <f>D16+D21+D35</f>
        <v>26897.300000000003</v>
      </c>
    </row>
    <row r="16" spans="1:8" ht="13.8" x14ac:dyDescent="0.25">
      <c r="A16" s="16" t="s">
        <v>2</v>
      </c>
      <c r="B16" s="17" t="s">
        <v>1</v>
      </c>
      <c r="C16" s="17"/>
      <c r="D16" s="18">
        <f>D17+D18+D19+D20</f>
        <v>1975.7000000000003</v>
      </c>
    </row>
    <row r="17" spans="1:7" ht="82.8" outlineLevel="1" x14ac:dyDescent="0.25">
      <c r="A17" s="19" t="s">
        <v>0</v>
      </c>
      <c r="B17" s="20" t="s">
        <v>1</v>
      </c>
      <c r="C17" s="20" t="s">
        <v>3</v>
      </c>
      <c r="D17" s="21">
        <v>990.4</v>
      </c>
    </row>
    <row r="18" spans="1:7" ht="96.6" outlineLevel="1" x14ac:dyDescent="0.25">
      <c r="A18" s="19" t="s">
        <v>4</v>
      </c>
      <c r="B18" s="20" t="s">
        <v>1</v>
      </c>
      <c r="C18" s="20" t="s">
        <v>5</v>
      </c>
      <c r="D18" s="21">
        <v>5.4</v>
      </c>
    </row>
    <row r="19" spans="1:7" ht="99.75" customHeight="1" outlineLevel="1" x14ac:dyDescent="0.25">
      <c r="A19" s="19" t="s">
        <v>6</v>
      </c>
      <c r="B19" s="20" t="s">
        <v>1</v>
      </c>
      <c r="C19" s="20" t="s">
        <v>7</v>
      </c>
      <c r="D19" s="21">
        <v>1093.5</v>
      </c>
    </row>
    <row r="20" spans="1:7" ht="82.8" outlineLevel="1" x14ac:dyDescent="0.25">
      <c r="A20" s="19" t="s">
        <v>8</v>
      </c>
      <c r="B20" s="20" t="s">
        <v>1</v>
      </c>
      <c r="C20" s="20" t="s">
        <v>9</v>
      </c>
      <c r="D20" s="21">
        <v>-113.6</v>
      </c>
    </row>
    <row r="21" spans="1:7" s="5" customFormat="1" ht="13.8" outlineLevel="1" x14ac:dyDescent="0.25">
      <c r="A21" s="16" t="s">
        <v>12</v>
      </c>
      <c r="B21" s="17" t="s">
        <v>11</v>
      </c>
      <c r="C21" s="17"/>
      <c r="D21" s="18">
        <f>SUM(D22:D34)</f>
        <v>2903</v>
      </c>
    </row>
    <row r="22" spans="1:7" ht="82.8" outlineLevel="1" x14ac:dyDescent="0.25">
      <c r="A22" s="19" t="s">
        <v>10</v>
      </c>
      <c r="B22" s="20" t="s">
        <v>11</v>
      </c>
      <c r="C22" s="20" t="s">
        <v>13</v>
      </c>
      <c r="D22" s="21">
        <v>1245</v>
      </c>
    </row>
    <row r="23" spans="1:7" ht="69" outlineLevel="1" x14ac:dyDescent="0.25">
      <c r="A23" s="19" t="s">
        <v>14</v>
      </c>
      <c r="B23" s="20" t="s">
        <v>11</v>
      </c>
      <c r="C23" s="20" t="s">
        <v>15</v>
      </c>
      <c r="D23" s="21">
        <v>0.1</v>
      </c>
    </row>
    <row r="24" spans="1:7" ht="96.6" outlineLevel="1" x14ac:dyDescent="0.25">
      <c r="A24" s="19" t="s">
        <v>16</v>
      </c>
      <c r="B24" s="20" t="s">
        <v>11</v>
      </c>
      <c r="C24" s="20" t="s">
        <v>17</v>
      </c>
      <c r="D24" s="21">
        <v>5.2</v>
      </c>
    </row>
    <row r="25" spans="1:7" ht="82.8" outlineLevel="1" x14ac:dyDescent="0.25">
      <c r="A25" s="19" t="s">
        <v>18</v>
      </c>
      <c r="B25" s="20" t="s">
        <v>11</v>
      </c>
      <c r="C25" s="20" t="s">
        <v>19</v>
      </c>
      <c r="D25" s="21">
        <v>0.3</v>
      </c>
    </row>
    <row r="26" spans="1:7" ht="55.2" outlineLevel="1" x14ac:dyDescent="0.25">
      <c r="A26" s="22" t="s">
        <v>20</v>
      </c>
      <c r="B26" s="20" t="s">
        <v>11</v>
      </c>
      <c r="C26" s="20" t="s">
        <v>21</v>
      </c>
      <c r="D26" s="21">
        <v>4.4000000000000004</v>
      </c>
    </row>
    <row r="27" spans="1:7" ht="60.75" customHeight="1" outlineLevel="1" x14ac:dyDescent="0.25">
      <c r="A27" s="22" t="s">
        <v>70</v>
      </c>
      <c r="B27" s="20" t="s">
        <v>11</v>
      </c>
      <c r="C27" s="20" t="s">
        <v>71</v>
      </c>
      <c r="D27" s="21">
        <v>0.1</v>
      </c>
    </row>
    <row r="28" spans="1:7" ht="41.4" outlineLevel="1" x14ac:dyDescent="0.25">
      <c r="A28" s="22" t="s">
        <v>22</v>
      </c>
      <c r="B28" s="20" t="s">
        <v>11</v>
      </c>
      <c r="C28" s="20" t="s">
        <v>23</v>
      </c>
      <c r="D28" s="21">
        <v>39.9</v>
      </c>
    </row>
    <row r="29" spans="1:7" ht="55.2" outlineLevel="1" x14ac:dyDescent="0.25">
      <c r="A29" s="22" t="s">
        <v>24</v>
      </c>
      <c r="B29" s="20" t="s">
        <v>11</v>
      </c>
      <c r="C29" s="20" t="s">
        <v>25</v>
      </c>
      <c r="D29" s="21">
        <v>438.3</v>
      </c>
      <c r="E29" s="14"/>
      <c r="F29" s="15"/>
      <c r="G29" s="15"/>
    </row>
    <row r="30" spans="1:7" ht="51.75" customHeight="1" outlineLevel="1" x14ac:dyDescent="0.25">
      <c r="A30" s="22" t="s">
        <v>26</v>
      </c>
      <c r="B30" s="20" t="s">
        <v>11</v>
      </c>
      <c r="C30" s="20" t="s">
        <v>27</v>
      </c>
      <c r="D30" s="21">
        <v>5.3</v>
      </c>
    </row>
    <row r="31" spans="1:7" ht="66.75" customHeight="1" outlineLevel="1" x14ac:dyDescent="0.25">
      <c r="A31" s="22" t="s">
        <v>28</v>
      </c>
      <c r="B31" s="20" t="s">
        <v>11</v>
      </c>
      <c r="C31" s="20" t="s">
        <v>29</v>
      </c>
      <c r="D31" s="21">
        <v>875.9</v>
      </c>
    </row>
    <row r="32" spans="1:7" ht="41.4" outlineLevel="1" x14ac:dyDescent="0.25">
      <c r="A32" s="22" t="s">
        <v>30</v>
      </c>
      <c r="B32" s="20" t="s">
        <v>11</v>
      </c>
      <c r="C32" s="20" t="s">
        <v>31</v>
      </c>
      <c r="D32" s="21">
        <v>48.7</v>
      </c>
    </row>
    <row r="33" spans="1:4" ht="55.2" outlineLevel="1" x14ac:dyDescent="0.25">
      <c r="A33" s="22" t="s">
        <v>32</v>
      </c>
      <c r="B33" s="20" t="s">
        <v>11</v>
      </c>
      <c r="C33" s="20" t="s">
        <v>33</v>
      </c>
      <c r="D33" s="21">
        <v>235.5</v>
      </c>
    </row>
    <row r="34" spans="1:4" ht="41.4" outlineLevel="1" x14ac:dyDescent="0.25">
      <c r="A34" s="22" t="s">
        <v>34</v>
      </c>
      <c r="B34" s="20" t="s">
        <v>11</v>
      </c>
      <c r="C34" s="20" t="s">
        <v>35</v>
      </c>
      <c r="D34" s="21">
        <v>4.3</v>
      </c>
    </row>
    <row r="35" spans="1:4" ht="13.8" outlineLevel="1" x14ac:dyDescent="0.25">
      <c r="A35" s="16" t="s">
        <v>38</v>
      </c>
      <c r="B35" s="17" t="s">
        <v>37</v>
      </c>
      <c r="C35" s="17"/>
      <c r="D35" s="18">
        <f>SUM(D36:D45)</f>
        <v>22018.600000000002</v>
      </c>
    </row>
    <row r="36" spans="1:4" ht="55.2" outlineLevel="1" x14ac:dyDescent="0.25">
      <c r="A36" s="22" t="s">
        <v>36</v>
      </c>
      <c r="B36" s="20" t="s">
        <v>37</v>
      </c>
      <c r="C36" s="20" t="s">
        <v>39</v>
      </c>
      <c r="D36" s="21">
        <v>4.5</v>
      </c>
    </row>
    <row r="37" spans="1:4" ht="55.2" outlineLevel="1" x14ac:dyDescent="0.25">
      <c r="A37" s="22" t="s">
        <v>40</v>
      </c>
      <c r="B37" s="20" t="s">
        <v>37</v>
      </c>
      <c r="C37" s="20" t="s">
        <v>41</v>
      </c>
      <c r="D37" s="21">
        <v>47.6</v>
      </c>
    </row>
    <row r="38" spans="1:4" ht="41.4" outlineLevel="1" x14ac:dyDescent="0.25">
      <c r="A38" s="22" t="s">
        <v>42</v>
      </c>
      <c r="B38" s="20" t="s">
        <v>37</v>
      </c>
      <c r="C38" s="20" t="s">
        <v>43</v>
      </c>
      <c r="D38" s="21">
        <v>40</v>
      </c>
    </row>
    <row r="39" spans="1:4" ht="41.4" outlineLevel="1" x14ac:dyDescent="0.25">
      <c r="A39" s="22" t="s">
        <v>72</v>
      </c>
      <c r="B39" s="20" t="s">
        <v>37</v>
      </c>
      <c r="C39" s="20" t="s">
        <v>73</v>
      </c>
      <c r="D39" s="21">
        <v>5</v>
      </c>
    </row>
    <row r="40" spans="1:4" ht="23.25" customHeight="1" outlineLevel="1" x14ac:dyDescent="0.25">
      <c r="A40" s="22" t="s">
        <v>44</v>
      </c>
      <c r="B40" s="20" t="s">
        <v>37</v>
      </c>
      <c r="C40" s="20" t="s">
        <v>45</v>
      </c>
      <c r="D40" s="21">
        <v>-10</v>
      </c>
    </row>
    <row r="41" spans="1:4" ht="33" customHeight="1" outlineLevel="1" x14ac:dyDescent="0.25">
      <c r="A41" s="22" t="s">
        <v>46</v>
      </c>
      <c r="B41" s="20" t="s">
        <v>37</v>
      </c>
      <c r="C41" s="20" t="s">
        <v>47</v>
      </c>
      <c r="D41" s="21">
        <v>11727</v>
      </c>
    </row>
    <row r="42" spans="1:4" ht="21.75" customHeight="1" outlineLevel="1" x14ac:dyDescent="0.25">
      <c r="A42" s="22" t="s">
        <v>48</v>
      </c>
      <c r="B42" s="20" t="s">
        <v>37</v>
      </c>
      <c r="C42" s="20" t="s">
        <v>49</v>
      </c>
      <c r="D42" s="21">
        <v>8411.7999999999993</v>
      </c>
    </row>
    <row r="43" spans="1:4" ht="35.25" customHeight="1" outlineLevel="1" x14ac:dyDescent="0.25">
      <c r="A43" s="22" t="s">
        <v>50</v>
      </c>
      <c r="B43" s="20" t="s">
        <v>37</v>
      </c>
      <c r="C43" s="20" t="s">
        <v>51</v>
      </c>
      <c r="D43" s="21">
        <v>0.7</v>
      </c>
    </row>
    <row r="44" spans="1:4" ht="49.5" customHeight="1" outlineLevel="1" x14ac:dyDescent="0.25">
      <c r="A44" s="22" t="s">
        <v>74</v>
      </c>
      <c r="B44" s="20" t="s">
        <v>37</v>
      </c>
      <c r="C44" s="20" t="s">
        <v>52</v>
      </c>
      <c r="D44" s="21">
        <v>151.6</v>
      </c>
    </row>
    <row r="45" spans="1:4" ht="27.6" outlineLevel="1" x14ac:dyDescent="0.25">
      <c r="A45" s="22" t="s">
        <v>53</v>
      </c>
      <c r="B45" s="20" t="s">
        <v>37</v>
      </c>
      <c r="C45" s="20" t="s">
        <v>54</v>
      </c>
      <c r="D45" s="21">
        <v>1640.4</v>
      </c>
    </row>
  </sheetData>
  <mergeCells count="5">
    <mergeCell ref="A13:A14"/>
    <mergeCell ref="B13:C13"/>
    <mergeCell ref="D13:D14"/>
    <mergeCell ref="A10:D10"/>
    <mergeCell ref="A9:D9"/>
  </mergeCells>
  <pageMargins left="0.39370078740157483" right="0" top="0" bottom="0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dochod1</dc:creator>
  <dc:description>POI HSSF rep:2.53.0.161</dc:description>
  <cp:lastModifiedBy>KOMP</cp:lastModifiedBy>
  <cp:lastPrinted>2023-06-01T02:02:55Z</cp:lastPrinted>
  <dcterms:created xsi:type="dcterms:W3CDTF">2022-02-16T08:23:36Z</dcterms:created>
  <dcterms:modified xsi:type="dcterms:W3CDTF">2023-06-01T02:03:11Z</dcterms:modified>
</cp:coreProperties>
</file>